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ento_sešit" defaultThemeVersion="124226"/>
  <bookViews>
    <workbookView xWindow="-15" yWindow="4800" windowWidth="21375" windowHeight="4815" activeTab="1"/>
  </bookViews>
  <sheets>
    <sheet name="Titul" sheetId="6" r:id="rId1"/>
    <sheet name="Rozpočet" sheetId="5" r:id="rId2"/>
  </sheets>
  <externalReferences>
    <externalReference r:id="rId3"/>
  </externalReferences>
  <definedNames>
    <definedName name="_BPK1">[1]Položky!#REF!</definedName>
    <definedName name="_BPK2">[1]Položky!#REF!</definedName>
    <definedName name="_BPK3">[1]Položky!#REF!</definedName>
    <definedName name="cisloobjektu">'[1]Krycí list'!$A$4</definedName>
    <definedName name="cislostavby">'[1]Krycí list'!$A$6</definedName>
    <definedName name="Datum">#REF!</definedName>
    <definedName name="Dodavka">[1]Rekapitulace!$G$14</definedName>
    <definedName name="Dodavka0">[1]Položky!#REF!</definedName>
    <definedName name="HSV">[1]Rekapitulace!$E$14</definedName>
    <definedName name="HSV0">[1]Položky!#REF!</definedName>
    <definedName name="HZS">[1]Rekapitulace!$I$14</definedName>
    <definedName name="HZS0">[1]Položky!#REF!</definedName>
    <definedName name="JKSO">#REF!</definedName>
    <definedName name="MJ">#REF!</definedName>
    <definedName name="Mont">[1]Rekapitulace!$H$14</definedName>
    <definedName name="Montaz0">[1]Položky!#REF!</definedName>
    <definedName name="nazevobjektu">'[1]Krycí list'!$C$4</definedName>
    <definedName name="nazevstavby">'[1]Krycí list'!$C$6</definedName>
    <definedName name="_xlnm.Print_Titles" localSheetId="1">Rozpočet!$1:$7</definedName>
    <definedName name="Objednatel">#REF!</definedName>
    <definedName name="_xlnm.Print_Area" localSheetId="1">Rozpočet!$A$1:$H$50</definedName>
    <definedName name="_xlnm.Print_Area" localSheetId="0">Titul!$A$1:$H$46</definedName>
    <definedName name="PocetMJ">#REF!</definedName>
    <definedName name="Poznamka">#REF!</definedName>
    <definedName name="Projektant">#REF!</definedName>
    <definedName name="PSV">[1]Rekapitulace!$F$14</definedName>
    <definedName name="PSV0">[1]Položky!#REF!</definedName>
    <definedName name="Typ">[1]Položky!#REF!</definedName>
    <definedName name="VRN">[1]Rekapitulace!$H$27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akazka">#REF!</definedName>
    <definedName name="Zaklad22">#REF!</definedName>
    <definedName name="Zaklad5">#REF!</definedName>
    <definedName name="Zhotovitel">#REF!</definedName>
  </definedNames>
  <calcPr calcId="145621" iterateCount="1"/>
</workbook>
</file>

<file path=xl/calcChain.xml><?xml version="1.0" encoding="utf-8"?>
<calcChain xmlns="http://schemas.openxmlformats.org/spreadsheetml/2006/main">
  <c r="H9" i="5" l="1"/>
  <c r="A10" i="5"/>
  <c r="A11" i="5" s="1"/>
  <c r="A12" i="5" s="1"/>
  <c r="A13" i="5" s="1"/>
  <c r="A14" i="5" s="1"/>
  <c r="H14" i="5" l="1"/>
  <c r="F30" i="5"/>
  <c r="F31" i="5"/>
  <c r="F32" i="5"/>
  <c r="F33" i="5"/>
  <c r="F34" i="5"/>
  <c r="A40" i="5"/>
  <c r="A41" i="5" s="1"/>
  <c r="A42" i="5" s="1"/>
  <c r="A43" i="5" s="1"/>
  <c r="A44" i="5" s="1"/>
  <c r="A45" i="5" s="1"/>
  <c r="H40" i="5"/>
  <c r="C30" i="5" l="1"/>
  <c r="E30" i="5"/>
  <c r="C31" i="5"/>
  <c r="E31" i="5"/>
  <c r="C32" i="5"/>
  <c r="E32" i="5"/>
  <c r="C33" i="5"/>
  <c r="E33" i="5"/>
  <c r="C34" i="5"/>
  <c r="E34" i="5"/>
  <c r="C35" i="5"/>
  <c r="E35" i="5"/>
  <c r="F35" i="5"/>
  <c r="H26" i="5"/>
  <c r="E29" i="5"/>
  <c r="F29" i="5"/>
  <c r="H29" i="5" s="1"/>
  <c r="C29" i="5"/>
  <c r="H35" i="5" l="1"/>
  <c r="H34" i="5"/>
  <c r="H33" i="5"/>
  <c r="H32" i="5"/>
  <c r="H31" i="5"/>
  <c r="H30" i="5"/>
  <c r="A30" i="5"/>
  <c r="A31" i="5" s="1"/>
  <c r="A32" i="5" s="1"/>
  <c r="A33" i="5" s="1"/>
  <c r="A34" i="5" s="1"/>
  <c r="A35" i="5" s="1"/>
  <c r="A36" i="5" s="1"/>
  <c r="H25" i="5"/>
  <c r="H24" i="5"/>
  <c r="H23" i="5"/>
  <c r="H22" i="5"/>
  <c r="H21" i="5"/>
  <c r="A21" i="5"/>
  <c r="A22" i="5" s="1"/>
  <c r="A23" i="5" s="1"/>
  <c r="A24" i="5" s="1"/>
  <c r="A25" i="5" s="1"/>
  <c r="A26" i="5" s="1"/>
  <c r="H20" i="5"/>
  <c r="H27" i="5" l="1"/>
  <c r="G8" i="6"/>
  <c r="C6" i="6"/>
  <c r="G21" i="6"/>
  <c r="H41" i="5"/>
  <c r="H42" i="5"/>
  <c r="H43" i="5"/>
  <c r="H44" i="5"/>
  <c r="H45" i="5"/>
  <c r="H39" i="5"/>
  <c r="H36" i="5"/>
  <c r="H17" i="5"/>
  <c r="H18" i="5" s="1"/>
  <c r="H13" i="5"/>
  <c r="H12" i="5"/>
  <c r="H11" i="5"/>
  <c r="H10" i="5"/>
  <c r="C15" i="5"/>
  <c r="C18" i="5"/>
  <c r="C27" i="5"/>
  <c r="C37" i="5"/>
  <c r="C46" i="5"/>
  <c r="H37" i="5" l="1"/>
  <c r="H46" i="5"/>
  <c r="H15" i="5"/>
  <c r="C14" i="6" s="1"/>
  <c r="C15" i="6" l="1"/>
  <c r="H48" i="5"/>
  <c r="H49" i="5" l="1"/>
  <c r="H50" i="5" s="1"/>
  <c r="C18" i="6"/>
  <c r="C21" i="6" s="1"/>
  <c r="C22" i="6" s="1"/>
  <c r="F31" i="6" s="1"/>
  <c r="F32" i="6" s="1"/>
  <c r="F29" i="6" l="1"/>
  <c r="F30" i="6" s="1"/>
  <c r="F33" i="6" s="1"/>
</calcChain>
</file>

<file path=xl/sharedStrings.xml><?xml version="1.0" encoding="utf-8"?>
<sst xmlns="http://schemas.openxmlformats.org/spreadsheetml/2006/main" count="154" uniqueCount="112">
  <si>
    <t>m</t>
  </si>
  <si>
    <t>ks</t>
  </si>
  <si>
    <t>Zaučení obsluhy</t>
  </si>
  <si>
    <t>Montáž prvků MaR</t>
  </si>
  <si>
    <t>P.č.</t>
  </si>
  <si>
    <t>Název položky</t>
  </si>
  <si>
    <t>MJ</t>
  </si>
  <si>
    <t>cena / MJ</t>
  </si>
  <si>
    <t>celkem (Kč)</t>
  </si>
  <si>
    <t>Rozváděče</t>
  </si>
  <si>
    <t>Montážní materiál</t>
  </si>
  <si>
    <t>Elektromontážní práce</t>
  </si>
  <si>
    <t>Služby</t>
  </si>
  <si>
    <t>Díl:</t>
  </si>
  <si>
    <t>soub.</t>
  </si>
  <si>
    <t>Celková cena bez DPH</t>
  </si>
  <si>
    <t>Celková cena s DPH</t>
  </si>
  <si>
    <t>Řízení montáží a koordinace s ostaními profesemi</t>
  </si>
  <si>
    <t>Polní instrumentace</t>
  </si>
  <si>
    <t>typ</t>
  </si>
  <si>
    <t>Stavba :</t>
  </si>
  <si>
    <t xml:space="preserve">Položkový rozpočet  </t>
  </si>
  <si>
    <t>LRNV</t>
  </si>
  <si>
    <t>Snímač zaplavení</t>
  </si>
  <si>
    <t>Test 1:1</t>
  </si>
  <si>
    <t>Pohon  směšovače 24V, 0-10V, včetně držáku na ventil ESBE</t>
  </si>
  <si>
    <t>Revize elektro</t>
  </si>
  <si>
    <t>Výrobce</t>
  </si>
  <si>
    <t>Honeywell</t>
  </si>
  <si>
    <t>Belimo</t>
  </si>
  <si>
    <t>HT24-SR</t>
  </si>
  <si>
    <t>DHP4</t>
  </si>
  <si>
    <t>Měření a regulace</t>
  </si>
  <si>
    <t>KRYCÍ LIST ROZPOČTU</t>
  </si>
  <si>
    <t>Objekt :</t>
  </si>
  <si>
    <t>Název objektu :</t>
  </si>
  <si>
    <t>JKSO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</si>
  <si>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</si>
  <si>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</si>
  <si>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</si>
  <si>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</si>
  <si>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</si>
  <si>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</si>
  <si>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</si>
  <si>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</si>
  <si>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</si>
  <si>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</si>
  <si>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</si>
  <si>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</si>
  <si>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</si>
  <si>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</si>
  <si>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Ztížené výrobní podmínky</t>
  </si>
  <si>
    <t>Z</t>
  </si>
  <si>
    <t>Montáž celkem</t>
  </si>
  <si>
    <t>Oborová přirážka</t>
  </si>
  <si>
    <t>R</t>
  </si>
  <si>
    <t>HSV celkem</t>
  </si>
  <si>
    <t>Přesun stavebních kapacit</t>
  </si>
  <si>
    <t>N</t>
  </si>
  <si>
    <t>PSV celkem</t>
  </si>
  <si>
    <t>Mimostaveništní doprava</t>
  </si>
  <si>
    <t>ZRN celkem</t>
  </si>
  <si>
    <t>Zařízení staveniště</t>
  </si>
  <si>
    <t>Provoz investora</t>
  </si>
  <si>
    <t>HZS</t>
  </si>
  <si>
    <t>Kompletační činnost (IČD)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</si>
  <si>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</si>
  <si>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</si>
  <si>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</si>
  <si>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</si>
  <si>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</si>
  <si>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</si>
  <si>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</si>
  <si>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</si>
  <si>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</si>
  <si>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</si>
  <si>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</si>
  <si>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</si>
  <si>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</si>
  <si>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</si>
  <si>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</si>
  <si>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</si>
  <si>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 xml:space="preserve"> </t>
  </si>
  <si>
    <t>Mn.</t>
  </si>
  <si>
    <t>Detektor koncentrace CO, dvouúrovňový</t>
  </si>
  <si>
    <t>Trubka instalační PVC D21mm, pevná</t>
  </si>
  <si>
    <t>Trubka instalační PVC D16mm, ohebná</t>
  </si>
  <si>
    <t>Kabel CYKY 3x1,5</t>
  </si>
  <si>
    <t>Kabel CYKY 5x1,5</t>
  </si>
  <si>
    <t>Kabel stíněný JYTY 2x1</t>
  </si>
  <si>
    <t>Kabel stíněný JYTY 4x1</t>
  </si>
  <si>
    <t>DPH - 21%</t>
  </si>
  <si>
    <t>AF20</t>
  </si>
  <si>
    <t>Snímač teploty venkovní, termistor NTC20k</t>
  </si>
  <si>
    <t>Snímač teploty příložný, termistor NTC20k</t>
  </si>
  <si>
    <t>VF20A</t>
  </si>
  <si>
    <t>Technix</t>
  </si>
  <si>
    <t>Oživení a uvedení do provozu MaR</t>
  </si>
  <si>
    <t>Podružný pomocný materiál (železné konstrukce, držáky, hmoždinky, vruty…)</t>
  </si>
  <si>
    <t>KPI</t>
  </si>
  <si>
    <t>Spímač tlaku, rozsah 0,2-6bar, včetně kondenzační smyčky a manoventilu</t>
  </si>
  <si>
    <t>Danfoss</t>
  </si>
  <si>
    <t>DT1</t>
  </si>
  <si>
    <t>Nástěnný rozváděč MaR pro PK osazený (800x600x260), OCEP, Pi, stávající, doplnění dle TZ</t>
  </si>
  <si>
    <t>Objednatel</t>
  </si>
  <si>
    <t xml:space="preserve">Centrum výzkumu globální změny AV ČR, v.v.i., Bělidla 986/4a, 603 00 Brno  </t>
  </si>
  <si>
    <t>d.1.4.4</t>
  </si>
  <si>
    <t xml:space="preserve">Rozšíření administrativních prostor pro podporu intenzivního rozvoje vědecké činnosti </t>
  </si>
  <si>
    <t xml:space="preserve">AV ČR, Bělidla 986/4a, Brno  </t>
  </si>
  <si>
    <t>Výrobní dokumentace rozváděče</t>
  </si>
  <si>
    <t>Úprava a doplnění stávajícího SW regulátoru kotelny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</si>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</sst>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dd/mm/yy"/>
  </numFmts>
  <fonts count="20" x14ac:knownFonts="1">
    <font>
      <sz val="10"/>
      <name val="Arial CE"/>
      <charset val="238"/>
    </font>
    <font>
      <sz val="10"/>
      <name val="Arial CE"/>
    </font>
    <font>
      <b/>
      <sz val="10"/>
      <name val="Arial CE"/>
      <family val="2"/>
      <charset val="238"/>
    </font>
    <font>
      <b/>
      <i/>
      <sz val="11"/>
      <name val="Arial CE"/>
      <family val="2"/>
      <charset val="238"/>
    </font>
    <font>
      <b/>
      <i/>
      <sz val="11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  <charset val="238"/>
    </font>
    <font>
      <sz val="14"/>
      <name val="Arial CE"/>
      <family val="2"/>
      <charset val="238"/>
    </font>
    <font>
      <b/>
      <i/>
      <sz val="14"/>
      <name val="Arial CE"/>
      <family val="2"/>
      <charset val="238"/>
    </font>
    <font>
      <sz val="9"/>
      <name val="Arial CE"/>
      <charset val="238"/>
    </font>
    <font>
      <sz val="9"/>
      <name val="Arial"/>
      <family val="2"/>
    </font>
    <font>
      <b/>
      <u/>
      <sz val="12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175">
    <xf numFmtId="0" fontId="0" fillId="0" borderId="0" xfId="0"/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4" xfId="0" applyFont="1" applyFill="1" applyBorder="1" applyAlignment="1">
      <alignment vertical="center"/>
    </xf>
    <xf numFmtId="0" fontId="1" fillId="0" borderId="5" xfId="2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4" fontId="3" fillId="0" borderId="6" xfId="2" applyNumberFormat="1" applyFont="1" applyFill="1" applyBorder="1" applyAlignment="1">
      <alignment horizontal="right" vertical="center"/>
    </xf>
    <xf numFmtId="164" fontId="3" fillId="0" borderId="8" xfId="2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 wrapText="1"/>
    </xf>
    <xf numFmtId="0" fontId="1" fillId="0" borderId="0" xfId="2" applyAlignment="1">
      <alignment vertical="center"/>
    </xf>
    <xf numFmtId="0" fontId="1" fillId="0" borderId="0" xfId="2" applyAlignment="1">
      <alignment horizontal="center" vertical="center"/>
    </xf>
    <xf numFmtId="0" fontId="14" fillId="0" borderId="0" xfId="2" applyFont="1" applyAlignment="1">
      <alignment horizontal="centerContinuous" vertical="center"/>
    </xf>
    <xf numFmtId="0" fontId="14" fillId="0" borderId="0" xfId="2" applyFont="1" applyAlignment="1">
      <alignment horizontal="center" vertical="center"/>
    </xf>
    <xf numFmtId="0" fontId="14" fillId="0" borderId="0" xfId="2" applyFont="1" applyAlignment="1">
      <alignment horizontal="right" vertical="center"/>
    </xf>
    <xf numFmtId="0" fontId="1" fillId="0" borderId="11" xfId="2" applyBorder="1" applyAlignment="1">
      <alignment horizontal="center" vertical="center"/>
    </xf>
    <xf numFmtId="0" fontId="1" fillId="0" borderId="10" xfId="2" applyBorder="1" applyAlignment="1">
      <alignment horizontal="right" vertical="center"/>
    </xf>
    <xf numFmtId="0" fontId="2" fillId="0" borderId="12" xfId="2" applyFont="1" applyBorder="1" applyAlignment="1">
      <alignment horizontal="center" vertical="center"/>
    </xf>
    <xf numFmtId="0" fontId="15" fillId="0" borderId="13" xfId="2" applyFont="1" applyBorder="1" applyAlignment="1">
      <alignment vertical="center"/>
    </xf>
    <xf numFmtId="0" fontId="1" fillId="0" borderId="14" xfId="2" applyBorder="1" applyAlignment="1">
      <alignment horizontal="center" vertical="center"/>
    </xf>
    <xf numFmtId="49" fontId="1" fillId="0" borderId="0" xfId="2" applyNumberFormat="1" applyFont="1" applyBorder="1" applyAlignment="1">
      <alignment horizontal="center" vertical="center"/>
    </xf>
    <xf numFmtId="0" fontId="15" fillId="0" borderId="0" xfId="2" applyFont="1" applyBorder="1" applyAlignment="1">
      <alignment vertical="center"/>
    </xf>
    <xf numFmtId="0" fontId="1" fillId="0" borderId="0" xfId="2" applyBorder="1" applyAlignment="1">
      <alignment horizontal="center" vertical="center"/>
    </xf>
    <xf numFmtId="0" fontId="2" fillId="0" borderId="0" xfId="2" applyFont="1" applyBorder="1" applyAlignment="1">
      <alignment horizontal="center" vertical="center" shrinkToFit="1"/>
    </xf>
    <xf numFmtId="0" fontId="2" fillId="0" borderId="0" xfId="2" applyFont="1" applyBorder="1" applyAlignment="1">
      <alignment horizontal="right" vertical="center" shrinkToFit="1"/>
    </xf>
    <xf numFmtId="49" fontId="5" fillId="0" borderId="15" xfId="2" applyNumberFormat="1" applyFont="1" applyFill="1" applyBorder="1" applyAlignment="1">
      <alignment horizontal="center" vertical="center"/>
    </xf>
    <xf numFmtId="49" fontId="5" fillId="0" borderId="16" xfId="2" applyNumberFormat="1" applyFont="1" applyFill="1" applyBorder="1" applyAlignment="1">
      <alignment horizontal="center" vertical="center"/>
    </xf>
    <xf numFmtId="0" fontId="5" fillId="0" borderId="16" xfId="2" applyFont="1" applyFill="1" applyBorder="1" applyAlignment="1">
      <alignment horizontal="center" vertical="center"/>
    </xf>
    <xf numFmtId="0" fontId="5" fillId="0" borderId="16" xfId="2" applyFont="1" applyFill="1" applyBorder="1" applyAlignment="1">
      <alignment horizontal="right" vertical="center"/>
    </xf>
    <xf numFmtId="0" fontId="5" fillId="0" borderId="17" xfId="2" applyFont="1" applyFill="1" applyBorder="1" applyAlignment="1">
      <alignment horizontal="right" vertical="center"/>
    </xf>
    <xf numFmtId="0" fontId="1" fillId="0" borderId="0" xfId="2" applyFill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0" fontId="0" fillId="0" borderId="3" xfId="0" applyFill="1" applyBorder="1" applyAlignment="1">
      <alignment horizontal="right" vertical="center"/>
    </xf>
    <xf numFmtId="0" fontId="0" fillId="0" borderId="19" xfId="0" applyFill="1" applyBorder="1" applyAlignment="1">
      <alignment horizontal="right" vertical="center"/>
    </xf>
    <xf numFmtId="0" fontId="1" fillId="0" borderId="6" xfId="2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right" vertical="center"/>
    </xf>
    <xf numFmtId="0" fontId="3" fillId="0" borderId="5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vertical="center" shrinkToFit="1"/>
    </xf>
    <xf numFmtId="0" fontId="6" fillId="0" borderId="1" xfId="2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vertical="center"/>
    </xf>
    <xf numFmtId="49" fontId="10" fillId="0" borderId="22" xfId="2" applyNumberFormat="1" applyFont="1" applyFill="1" applyBorder="1" applyAlignment="1">
      <alignment horizontal="left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right" vertical="center"/>
    </xf>
    <xf numFmtId="164" fontId="10" fillId="0" borderId="23" xfId="2" applyNumberFormat="1" applyFont="1" applyFill="1" applyBorder="1" applyAlignment="1">
      <alignment horizontal="right" vertical="center"/>
    </xf>
    <xf numFmtId="0" fontId="9" fillId="0" borderId="24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/>
    </xf>
    <xf numFmtId="49" fontId="10" fillId="0" borderId="13" xfId="2" applyNumberFormat="1" applyFont="1" applyFill="1" applyBorder="1" applyAlignment="1">
      <alignment horizontal="left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right" vertical="center"/>
    </xf>
    <xf numFmtId="164" fontId="10" fillId="0" borderId="25" xfId="2" applyNumberFormat="1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/>
    </xf>
    <xf numFmtId="49" fontId="10" fillId="0" borderId="26" xfId="2" applyNumberFormat="1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right" vertical="center"/>
    </xf>
    <xf numFmtId="164" fontId="10" fillId="0" borderId="27" xfId="2" applyNumberFormat="1" applyFont="1" applyFill="1" applyBorder="1" applyAlignment="1">
      <alignment horizontal="right" vertical="center"/>
    </xf>
    <xf numFmtId="164" fontId="0" fillId="0" borderId="0" xfId="0" applyNumberFormat="1" applyFill="1" applyAlignment="1">
      <alignment horizontal="right" vertical="center"/>
    </xf>
    <xf numFmtId="0" fontId="1" fillId="0" borderId="0" xfId="2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10" fillId="0" borderId="22" xfId="2" applyNumberFormat="1" applyFont="1" applyFill="1" applyBorder="1" applyAlignment="1">
      <alignment horizontal="center" vertical="center"/>
    </xf>
    <xf numFmtId="49" fontId="10" fillId="0" borderId="13" xfId="2" applyNumberFormat="1" applyFont="1" applyFill="1" applyBorder="1" applyAlignment="1">
      <alignment horizontal="center" vertical="center"/>
    </xf>
    <xf numFmtId="49" fontId="10" fillId="0" borderId="26" xfId="2" applyNumberFormat="1" applyFont="1" applyFill="1" applyBorder="1" applyAlignment="1">
      <alignment horizontal="center" vertical="center"/>
    </xf>
    <xf numFmtId="0" fontId="6" fillId="0" borderId="10" xfId="2" applyFont="1" applyBorder="1" applyAlignment="1">
      <alignment horizontal="center" vertical="center"/>
    </xf>
    <xf numFmtId="0" fontId="5" fillId="0" borderId="16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8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49" fontId="17" fillId="2" borderId="2" xfId="0" applyNumberFormat="1" applyFont="1" applyFill="1" applyBorder="1"/>
    <xf numFmtId="49" fontId="0" fillId="2" borderId="34" xfId="0" applyNumberFormat="1" applyFill="1" applyBorder="1"/>
    <xf numFmtId="0" fontId="15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49" fontId="0" fillId="0" borderId="1" xfId="0" applyNumberFormat="1" applyBorder="1" applyAlignment="1">
      <alignment horizontal="left"/>
    </xf>
    <xf numFmtId="0" fontId="0" fillId="0" borderId="39" xfId="0" applyNumberFormat="1" applyBorder="1"/>
    <xf numFmtId="0" fontId="0" fillId="0" borderId="38" xfId="0" applyNumberFormat="1" applyBorder="1"/>
    <xf numFmtId="0" fontId="0" fillId="0" borderId="40" xfId="0" applyNumberFormat="1" applyBorder="1"/>
    <xf numFmtId="0" fontId="0" fillId="0" borderId="0" xfId="0" applyNumberFormat="1"/>
    <xf numFmtId="3" fontId="0" fillId="0" borderId="40" xfId="0" applyNumberFormat="1" applyBorder="1"/>
    <xf numFmtId="0" fontId="0" fillId="0" borderId="43" xfId="0" applyBorder="1"/>
    <xf numFmtId="0" fontId="0" fillId="0" borderId="41" xfId="0" applyBorder="1"/>
    <xf numFmtId="0" fontId="0" fillId="0" borderId="44" xfId="0" applyBorder="1"/>
    <xf numFmtId="0" fontId="0" fillId="0" borderId="45" xfId="0" applyBorder="1"/>
    <xf numFmtId="0" fontId="0" fillId="0" borderId="2" xfId="0" applyBorder="1"/>
    <xf numFmtId="0" fontId="0" fillId="0" borderId="1" xfId="0" applyBorder="1"/>
    <xf numFmtId="3" fontId="0" fillId="0" borderId="0" xfId="0" applyNumberFormat="1"/>
    <xf numFmtId="0" fontId="16" fillId="0" borderId="49" xfId="0" applyFont="1" applyBorder="1" applyAlignment="1">
      <alignment horizontal="centerContinuous" vertical="center"/>
    </xf>
    <xf numFmtId="0" fontId="7" fillId="0" borderId="50" xfId="0" applyFont="1" applyBorder="1" applyAlignment="1">
      <alignment horizontal="centerContinuous" vertical="center"/>
    </xf>
    <xf numFmtId="0" fontId="0" fillId="0" borderId="50" xfId="0" applyBorder="1" applyAlignment="1">
      <alignment horizontal="centerContinuous" vertical="center"/>
    </xf>
    <xf numFmtId="0" fontId="0" fillId="0" borderId="51" xfId="0" applyBorder="1" applyAlignment="1">
      <alignment horizontal="centerContinuous" vertical="center"/>
    </xf>
    <xf numFmtId="0" fontId="2" fillId="0" borderId="52" xfId="0" applyFont="1" applyBorder="1" applyAlignment="1">
      <alignment horizontal="left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centerContinuous"/>
    </xf>
    <xf numFmtId="0" fontId="2" fillId="0" borderId="53" xfId="0" applyFont="1" applyBorder="1" applyAlignment="1">
      <alignment horizontal="centerContinuous"/>
    </xf>
    <xf numFmtId="0" fontId="0" fillId="0" borderId="53" xfId="0" applyBorder="1" applyAlignment="1">
      <alignment horizontal="centerContinuous"/>
    </xf>
    <xf numFmtId="0" fontId="0" fillId="0" borderId="55" xfId="0" applyBorder="1"/>
    <xf numFmtId="0" fontId="0" fillId="0" borderId="47" xfId="0" applyBorder="1"/>
    <xf numFmtId="3" fontId="0" fillId="0" borderId="56" xfId="0" applyNumberFormat="1" applyBorder="1"/>
    <xf numFmtId="0" fontId="0" fillId="0" borderId="57" xfId="0" applyBorder="1"/>
    <xf numFmtId="3" fontId="0" fillId="0" borderId="58" xfId="0" applyNumberFormat="1" applyBorder="1"/>
    <xf numFmtId="0" fontId="0" fillId="0" borderId="59" xfId="0" applyBorder="1"/>
    <xf numFmtId="3" fontId="0" fillId="0" borderId="41" xfId="0" applyNumberFormat="1" applyBorder="1"/>
    <xf numFmtId="0" fontId="0" fillId="0" borderId="42" xfId="0" applyBorder="1"/>
    <xf numFmtId="0" fontId="0" fillId="0" borderId="60" xfId="0" applyBorder="1"/>
    <xf numFmtId="0" fontId="0" fillId="0" borderId="61" xfId="0" applyBorder="1"/>
    <xf numFmtId="0" fontId="18" fillId="0" borderId="43" xfId="0" applyFont="1" applyBorder="1"/>
    <xf numFmtId="3" fontId="0" fillId="0" borderId="62" xfId="0" applyNumberFormat="1" applyBorder="1"/>
    <xf numFmtId="0" fontId="0" fillId="0" borderId="63" xfId="0" applyBorder="1"/>
    <xf numFmtId="3" fontId="0" fillId="0" borderId="64" xfId="0" applyNumberFormat="1" applyBorder="1"/>
    <xf numFmtId="0" fontId="0" fillId="0" borderId="65" xfId="0" applyBorder="1"/>
    <xf numFmtId="0" fontId="0" fillId="0" borderId="3" xfId="0" applyBorder="1"/>
    <xf numFmtId="0" fontId="0" fillId="0" borderId="0" xfId="0" applyBorder="1" applyAlignment="1">
      <alignment horizontal="right"/>
    </xf>
    <xf numFmtId="165" fontId="0" fillId="0" borderId="0" xfId="0" applyNumberFormat="1" applyBorder="1"/>
    <xf numFmtId="0" fontId="0" fillId="0" borderId="39" xfId="0" applyNumberFormat="1" applyBorder="1" applyAlignment="1">
      <alignment horizontal="right"/>
    </xf>
    <xf numFmtId="164" fontId="0" fillId="0" borderId="41" xfId="0" applyNumberFormat="1" applyBorder="1"/>
    <xf numFmtId="164" fontId="0" fillId="0" borderId="0" xfId="0" applyNumberFormat="1" applyBorder="1"/>
    <xf numFmtId="0" fontId="7" fillId="2" borderId="63" xfId="0" applyFont="1" applyFill="1" applyBorder="1"/>
    <xf numFmtId="0" fontId="7" fillId="2" borderId="64" xfId="0" applyFont="1" applyFill="1" applyBorder="1"/>
    <xf numFmtId="0" fontId="7" fillId="2" borderId="66" xfId="0" applyFont="1" applyFill="1" applyBorder="1"/>
    <xf numFmtId="164" fontId="7" fillId="2" borderId="64" xfId="0" applyNumberFormat="1" applyFont="1" applyFill="1" applyBorder="1"/>
    <xf numFmtId="0" fontId="7" fillId="2" borderId="27" xfId="0" applyFont="1" applyFill="1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5" fillId="0" borderId="10" xfId="2" applyFont="1" applyBorder="1" applyAlignment="1">
      <alignment vertical="center" wrapText="1"/>
    </xf>
    <xf numFmtId="0" fontId="15" fillId="2" borderId="46" xfId="0" applyFont="1" applyFill="1" applyBorder="1" applyAlignment="1">
      <alignment horizontal="left" vertical="center" wrapText="1"/>
    </xf>
    <xf numFmtId="0" fontId="15" fillId="2" borderId="47" xfId="0" applyFont="1" applyFill="1" applyBorder="1" applyAlignment="1">
      <alignment horizontal="left" vertical="center" wrapText="1"/>
    </xf>
    <xf numFmtId="0" fontId="15" fillId="2" borderId="67" xfId="0" applyFont="1" applyFill="1" applyBorder="1" applyAlignment="1">
      <alignment horizontal="left" vertical="center" wrapText="1"/>
    </xf>
    <xf numFmtId="0" fontId="5" fillId="0" borderId="41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7" xfId="0" applyFont="1" applyBorder="1" applyAlignment="1">
      <alignment horizontal="left"/>
    </xf>
    <xf numFmtId="0" fontId="2" fillId="0" borderId="48" xfId="0" applyFont="1" applyBorder="1" applyAlignment="1">
      <alignment horizontal="left"/>
    </xf>
    <xf numFmtId="0" fontId="19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13" fillId="0" borderId="0" xfId="2" applyFont="1" applyAlignment="1">
      <alignment horizontal="center" vertical="center"/>
    </xf>
    <xf numFmtId="0" fontId="1" fillId="0" borderId="28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49" fontId="1" fillId="0" borderId="29" xfId="2" applyNumberFormat="1" applyFont="1" applyBorder="1" applyAlignment="1">
      <alignment horizontal="center" vertical="center"/>
    </xf>
    <xf numFmtId="49" fontId="1" fillId="0" borderId="13" xfId="2" applyNumberFormat="1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 shrinkToFit="1"/>
    </xf>
    <xf numFmtId="0" fontId="2" fillId="0" borderId="30" xfId="2" applyFont="1" applyBorder="1" applyAlignment="1">
      <alignment horizontal="center" vertical="center" shrinkToFit="1"/>
    </xf>
  </cellXfs>
  <cellStyles count="3">
    <cellStyle name="Normal_cenik02" xfId="1"/>
    <cellStyle name="Normální" xfId="0" builtinId="0"/>
    <cellStyle name="normální_POL.XLS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chodbm\Obchod_E\nab&#237;dky%202002\Elektro%20Brno\MOU%20Brno\PET\K%20SO%20001%20Adaptace%20prostor%20pro%20um&#237;s.%20vy&#353;.%20P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S</v>
          </cell>
          <cell r="C4" t="str">
            <v>O 001 Adaptace prost. pro umístění vyšetř. PET</v>
          </cell>
        </row>
        <row r="6">
          <cell r="A6" t="str">
            <v>-165787</v>
          </cell>
          <cell r="C6" t="str">
            <v>MOÚ Žlutý kopec</v>
          </cell>
        </row>
      </sheetData>
      <sheetData sheetId="1">
        <row r="14">
          <cell r="E14">
            <v>0</v>
          </cell>
          <cell r="F14">
            <v>0</v>
          </cell>
          <cell r="G14">
            <v>153327</v>
          </cell>
          <cell r="H14">
            <v>28886.73</v>
          </cell>
          <cell r="I14">
            <v>26567.199999999997</v>
          </cell>
        </row>
        <row r="27">
          <cell r="H27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4"/>
  <sheetViews>
    <sheetView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2" customWidth="1"/>
    <col min="2" max="2" width="14.42578125" customWidth="1"/>
    <col min="3" max="3" width="17.42578125" customWidth="1"/>
    <col min="4" max="4" width="9.85546875" customWidth="1"/>
    <col min="5" max="5" width="25.140625" customWidth="1"/>
    <col min="6" max="6" width="16.5703125" customWidth="1"/>
    <col min="7" max="7" width="8.85546875" customWidth="1"/>
    <col min="8" max="8" width="3.7109375" customWidth="1"/>
  </cols>
  <sheetData>
    <row r="1" spans="1:57" ht="21.75" customHeight="1" x14ac:dyDescent="0.25">
      <c r="A1" s="86" t="s">
        <v>33</v>
      </c>
      <c r="B1" s="87"/>
      <c r="C1" s="87"/>
      <c r="D1" s="87"/>
      <c r="E1" s="87"/>
      <c r="F1" s="87"/>
      <c r="G1" s="87"/>
    </row>
    <row r="2" spans="1:57" ht="15" customHeight="1" thickBot="1" x14ac:dyDescent="0.25"/>
    <row r="3" spans="1:57" ht="12.95" customHeight="1" x14ac:dyDescent="0.2">
      <c r="A3" s="88" t="s">
        <v>34</v>
      </c>
      <c r="B3" s="89"/>
      <c r="C3" s="90" t="s">
        <v>35</v>
      </c>
      <c r="D3" s="90"/>
      <c r="E3" s="90"/>
      <c r="F3" s="90" t="s">
        <v>36</v>
      </c>
      <c r="G3" s="91"/>
    </row>
    <row r="4" spans="1:57" ht="12.95" customHeight="1" x14ac:dyDescent="0.2">
      <c r="A4" s="92"/>
      <c r="B4" s="93"/>
      <c r="C4" s="94" t="s">
        <v>108</v>
      </c>
      <c r="D4" s="95"/>
      <c r="E4" s="95"/>
      <c r="F4" s="96"/>
      <c r="G4" s="97"/>
    </row>
    <row r="5" spans="1:57" ht="12.95" customHeight="1" x14ac:dyDescent="0.2">
      <c r="A5" s="98" t="s">
        <v>20</v>
      </c>
      <c r="B5" s="99"/>
      <c r="C5" s="100" t="s">
        <v>37</v>
      </c>
      <c r="D5" s="100"/>
      <c r="E5" s="100"/>
      <c r="F5" s="101" t="s">
        <v>38</v>
      </c>
      <c r="G5" s="102"/>
    </row>
    <row r="6" spans="1:57" ht="36" customHeight="1" x14ac:dyDescent="0.2">
      <c r="A6" s="92"/>
      <c r="B6" s="93"/>
      <c r="C6" s="158" t="str">
        <f>Rozpočet!C3</f>
        <v xml:space="preserve">Rozšíření administrativních prostor pro podporu intenzivního rozvoje vědecké činnosti </v>
      </c>
      <c r="D6" s="159"/>
      <c r="E6" s="160"/>
      <c r="F6" s="103"/>
      <c r="G6" s="97"/>
    </row>
    <row r="7" spans="1:57" x14ac:dyDescent="0.2">
      <c r="A7" s="98" t="s">
        <v>39</v>
      </c>
      <c r="B7" s="100"/>
      <c r="C7" s="161"/>
      <c r="D7" s="162"/>
      <c r="E7" s="104" t="s">
        <v>40</v>
      </c>
      <c r="F7" s="105"/>
      <c r="G7" s="106">
        <v>0</v>
      </c>
      <c r="H7" s="107"/>
      <c r="I7" s="107"/>
    </row>
    <row r="8" spans="1:57" x14ac:dyDescent="0.2">
      <c r="A8" s="98" t="s">
        <v>41</v>
      </c>
      <c r="B8" s="100"/>
      <c r="C8" s="161"/>
      <c r="D8" s="162"/>
      <c r="E8" s="101" t="s">
        <v>42</v>
      </c>
      <c r="F8" s="100"/>
      <c r="G8" s="108">
        <f>IF(G7=0,,ROUND((F29+F31)/PocetMJ,1))</f>
        <v>0</v>
      </c>
    </row>
    <row r="9" spans="1:57" x14ac:dyDescent="0.2">
      <c r="A9" s="109" t="s">
        <v>43</v>
      </c>
      <c r="B9" s="110"/>
      <c r="C9" s="110"/>
      <c r="D9" s="110"/>
      <c r="E9" s="111" t="s">
        <v>44</v>
      </c>
      <c r="F9" s="110"/>
      <c r="G9" s="112"/>
    </row>
    <row r="10" spans="1:57" x14ac:dyDescent="0.2">
      <c r="A10" s="113" t="s">
        <v>45</v>
      </c>
      <c r="B10" s="96"/>
      <c r="C10" s="96"/>
      <c r="D10" s="96"/>
      <c r="E10" s="114" t="s">
        <v>46</v>
      </c>
      <c r="F10" s="96"/>
      <c r="G10" s="97"/>
      <c r="BA10" s="115"/>
      <c r="BB10" s="115"/>
      <c r="BC10" s="115"/>
      <c r="BD10" s="115"/>
      <c r="BE10" s="115"/>
    </row>
    <row r="11" spans="1:57" x14ac:dyDescent="0.2">
      <c r="A11" s="113"/>
      <c r="B11" s="96"/>
      <c r="C11" s="96"/>
      <c r="D11" s="96"/>
      <c r="E11" s="163"/>
      <c r="F11" s="164"/>
      <c r="G11" s="165"/>
    </row>
    <row r="12" spans="1:57" ht="28.5" customHeight="1" thickBot="1" x14ac:dyDescent="0.25">
      <c r="A12" s="116" t="s">
        <v>47</v>
      </c>
      <c r="B12" s="117"/>
      <c r="C12" s="117"/>
      <c r="D12" s="117"/>
      <c r="E12" s="118"/>
      <c r="F12" s="118"/>
      <c r="G12" s="119"/>
    </row>
    <row r="13" spans="1:57" ht="17.25" customHeight="1" thickBot="1" x14ac:dyDescent="0.25">
      <c r="A13" s="120" t="s">
        <v>48</v>
      </c>
      <c r="B13" s="121"/>
      <c r="C13" s="122"/>
      <c r="D13" s="123" t="s">
        <v>49</v>
      </c>
      <c r="E13" s="124"/>
      <c r="F13" s="124"/>
      <c r="G13" s="122"/>
    </row>
    <row r="14" spans="1:57" ht="15.95" customHeight="1" x14ac:dyDescent="0.2">
      <c r="A14" s="125"/>
      <c r="B14" s="126" t="s">
        <v>50</v>
      </c>
      <c r="C14" s="127">
        <f>Rozpočet!H15+Rozpočet!H18+Rozpočet!H27</f>
        <v>0</v>
      </c>
      <c r="D14" s="128" t="s">
        <v>51</v>
      </c>
      <c r="E14" s="129"/>
      <c r="F14" s="130"/>
      <c r="G14" s="127">
        <v>0</v>
      </c>
    </row>
    <row r="15" spans="1:57" ht="15.95" customHeight="1" x14ac:dyDescent="0.2">
      <c r="A15" s="125" t="s">
        <v>52</v>
      </c>
      <c r="B15" s="126" t="s">
        <v>53</v>
      </c>
      <c r="C15" s="127">
        <f>Rozpočet!H37+Rozpočet!H46</f>
        <v>0</v>
      </c>
      <c r="D15" s="109" t="s">
        <v>54</v>
      </c>
      <c r="E15" s="131"/>
      <c r="F15" s="132"/>
      <c r="G15" s="127">
        <v>0</v>
      </c>
    </row>
    <row r="16" spans="1:57" ht="15.95" customHeight="1" x14ac:dyDescent="0.2">
      <c r="A16" s="125" t="s">
        <v>55</v>
      </c>
      <c r="B16" s="126" t="s">
        <v>56</v>
      </c>
      <c r="C16" s="127">
        <v>0</v>
      </c>
      <c r="D16" s="109" t="s">
        <v>57</v>
      </c>
      <c r="E16" s="131"/>
      <c r="F16" s="132"/>
      <c r="G16" s="127">
        <v>0</v>
      </c>
    </row>
    <row r="17" spans="1:7" ht="15.95" customHeight="1" x14ac:dyDescent="0.2">
      <c r="A17" s="133" t="s">
        <v>58</v>
      </c>
      <c r="B17" s="126" t="s">
        <v>59</v>
      </c>
      <c r="C17" s="127">
        <v>0</v>
      </c>
      <c r="D17" s="109" t="s">
        <v>60</v>
      </c>
      <c r="E17" s="131"/>
      <c r="F17" s="132"/>
      <c r="G17" s="127">
        <v>0</v>
      </c>
    </row>
    <row r="18" spans="1:7" ht="15.95" customHeight="1" x14ac:dyDescent="0.2">
      <c r="A18" s="134" t="s">
        <v>61</v>
      </c>
      <c r="B18" s="126"/>
      <c r="C18" s="127">
        <f>SUM(C14:C17)</f>
        <v>0</v>
      </c>
      <c r="D18" s="135" t="s">
        <v>62</v>
      </c>
      <c r="E18" s="131"/>
      <c r="F18" s="132"/>
      <c r="G18" s="127">
        <v>0</v>
      </c>
    </row>
    <row r="19" spans="1:7" ht="15.95" customHeight="1" x14ac:dyDescent="0.2">
      <c r="A19" s="134"/>
      <c r="B19" s="126"/>
      <c r="C19" s="127"/>
      <c r="D19" s="109" t="s">
        <v>63</v>
      </c>
      <c r="E19" s="131"/>
      <c r="F19" s="132"/>
      <c r="G19" s="127">
        <v>0</v>
      </c>
    </row>
    <row r="20" spans="1:7" ht="15.95" customHeight="1" x14ac:dyDescent="0.2">
      <c r="A20" s="134" t="s">
        <v>64</v>
      </c>
      <c r="B20" s="126"/>
      <c r="C20" s="127">
        <v>0</v>
      </c>
      <c r="D20" s="109" t="s">
        <v>65</v>
      </c>
      <c r="E20" s="131"/>
      <c r="F20" s="132"/>
      <c r="G20" s="127">
        <v>0</v>
      </c>
    </row>
    <row r="21" spans="1:7" ht="15.95" customHeight="1" x14ac:dyDescent="0.2">
      <c r="A21" s="113" t="s">
        <v>66</v>
      </c>
      <c r="B21" s="96"/>
      <c r="C21" s="127">
        <f>C18+C20</f>
        <v>0</v>
      </c>
      <c r="D21" s="109" t="s">
        <v>67</v>
      </c>
      <c r="E21" s="131"/>
      <c r="F21" s="132"/>
      <c r="G21" s="127">
        <f>G22-SUM(G14:G20)</f>
        <v>0</v>
      </c>
    </row>
    <row r="22" spans="1:7" ht="15.95" customHeight="1" thickBot="1" x14ac:dyDescent="0.25">
      <c r="A22" s="109" t="s">
        <v>68</v>
      </c>
      <c r="B22" s="110"/>
      <c r="C22" s="136">
        <f>C21+G22</f>
        <v>0</v>
      </c>
      <c r="D22" s="137" t="s">
        <v>69</v>
      </c>
      <c r="E22" s="138"/>
      <c r="F22" s="139"/>
      <c r="G22" s="127">
        <v>0</v>
      </c>
    </row>
    <row r="23" spans="1:7" x14ac:dyDescent="0.2">
      <c r="A23" s="88" t="s">
        <v>70</v>
      </c>
      <c r="B23" s="90"/>
      <c r="C23" s="140" t="s">
        <v>71</v>
      </c>
      <c r="D23" s="90"/>
      <c r="E23" s="140" t="s">
        <v>72</v>
      </c>
      <c r="F23" s="90"/>
      <c r="G23" s="91"/>
    </row>
    <row r="24" spans="1:7" x14ac:dyDescent="0.2">
      <c r="A24" s="98"/>
      <c r="B24" s="100"/>
      <c r="C24" s="101" t="s">
        <v>73</v>
      </c>
      <c r="D24" s="100"/>
      <c r="E24" s="101" t="s">
        <v>73</v>
      </c>
      <c r="F24" s="100"/>
      <c r="G24" s="102"/>
    </row>
    <row r="25" spans="1:7" x14ac:dyDescent="0.2">
      <c r="A25" s="113" t="s">
        <v>74</v>
      </c>
      <c r="B25" s="141"/>
      <c r="C25" s="114" t="s">
        <v>74</v>
      </c>
      <c r="D25" s="96"/>
      <c r="E25" s="114" t="s">
        <v>74</v>
      </c>
      <c r="F25" s="96"/>
      <c r="G25" s="97"/>
    </row>
    <row r="26" spans="1:7" x14ac:dyDescent="0.2">
      <c r="A26" s="113"/>
      <c r="B26" s="142"/>
      <c r="C26" s="114" t="s">
        <v>75</v>
      </c>
      <c r="D26" s="96"/>
      <c r="E26" s="114" t="s">
        <v>76</v>
      </c>
      <c r="F26" s="96"/>
      <c r="G26" s="97"/>
    </row>
    <row r="27" spans="1:7" x14ac:dyDescent="0.2">
      <c r="A27" s="113"/>
      <c r="B27" s="96"/>
      <c r="C27" s="114"/>
      <c r="D27" s="96"/>
      <c r="E27" s="114"/>
      <c r="F27" s="96"/>
      <c r="G27" s="97"/>
    </row>
    <row r="28" spans="1:7" ht="97.5" customHeight="1" x14ac:dyDescent="0.2">
      <c r="A28" s="113"/>
      <c r="B28" s="96"/>
      <c r="C28" s="114"/>
      <c r="D28" s="96"/>
      <c r="E28" s="114"/>
      <c r="F28" s="96"/>
      <c r="G28" s="97"/>
    </row>
    <row r="29" spans="1:7" x14ac:dyDescent="0.2">
      <c r="A29" s="98" t="s">
        <v>77</v>
      </c>
      <c r="B29" s="100"/>
      <c r="C29" s="143">
        <v>15</v>
      </c>
      <c r="D29" s="100" t="s">
        <v>78</v>
      </c>
      <c r="E29" s="101"/>
      <c r="F29" s="144">
        <f>ROUND(C22-F31,0)</f>
        <v>0</v>
      </c>
      <c r="G29" s="102"/>
    </row>
    <row r="30" spans="1:7" x14ac:dyDescent="0.2">
      <c r="A30" s="98" t="s">
        <v>79</v>
      </c>
      <c r="B30" s="100"/>
      <c r="C30" s="143">
        <v>15</v>
      </c>
      <c r="D30" s="100" t="s">
        <v>78</v>
      </c>
      <c r="E30" s="101"/>
      <c r="F30" s="145">
        <f>F29*0.05</f>
        <v>0</v>
      </c>
      <c r="G30" s="112"/>
    </row>
    <row r="31" spans="1:7" x14ac:dyDescent="0.2">
      <c r="A31" s="98" t="s">
        <v>77</v>
      </c>
      <c r="B31" s="100"/>
      <c r="C31" s="143">
        <v>21</v>
      </c>
      <c r="D31" s="100" t="s">
        <v>78</v>
      </c>
      <c r="E31" s="101"/>
      <c r="F31" s="144">
        <f>C22</f>
        <v>0</v>
      </c>
      <c r="G31" s="102"/>
    </row>
    <row r="32" spans="1:7" x14ac:dyDescent="0.2">
      <c r="A32" s="98" t="s">
        <v>79</v>
      </c>
      <c r="B32" s="100"/>
      <c r="C32" s="143">
        <v>21</v>
      </c>
      <c r="D32" s="100" t="s">
        <v>78</v>
      </c>
      <c r="E32" s="101"/>
      <c r="F32" s="145">
        <f>ROUND(PRODUCT(F31,C32/100),1)</f>
        <v>0</v>
      </c>
      <c r="G32" s="112"/>
    </row>
    <row r="33" spans="1:8" s="151" customFormat="1" ht="19.5" customHeight="1" thickBot="1" x14ac:dyDescent="0.3">
      <c r="A33" s="146" t="s">
        <v>80</v>
      </c>
      <c r="B33" s="147"/>
      <c r="C33" s="147"/>
      <c r="D33" s="147"/>
      <c r="E33" s="148"/>
      <c r="F33" s="149">
        <f>CEILING(SUM(F29:F32),1)</f>
        <v>0</v>
      </c>
      <c r="G33" s="150"/>
    </row>
    <row r="35" spans="1:8" x14ac:dyDescent="0.2">
      <c r="A35" s="152" t="s">
        <v>81</v>
      </c>
      <c r="B35" s="152"/>
      <c r="C35" s="152"/>
      <c r="D35" s="152"/>
      <c r="E35" s="152"/>
      <c r="F35" s="152"/>
      <c r="G35" s="152"/>
      <c r="H35" t="s">
        <v>82</v>
      </c>
    </row>
    <row r="36" spans="1:8" ht="14.25" customHeight="1" x14ac:dyDescent="0.2">
      <c r="A36" s="152"/>
      <c r="B36" s="166"/>
      <c r="C36" s="166"/>
      <c r="D36" s="166"/>
      <c r="E36" s="166"/>
      <c r="F36" s="166"/>
      <c r="G36" s="166"/>
      <c r="H36" t="s">
        <v>82</v>
      </c>
    </row>
    <row r="37" spans="1:8" ht="12.75" customHeight="1" x14ac:dyDescent="0.2">
      <c r="A37" s="153"/>
      <c r="B37" s="166"/>
      <c r="C37" s="166"/>
      <c r="D37" s="166"/>
      <c r="E37" s="166"/>
      <c r="F37" s="166"/>
      <c r="G37" s="166"/>
      <c r="H37" t="s">
        <v>82</v>
      </c>
    </row>
    <row r="38" spans="1:8" x14ac:dyDescent="0.2">
      <c r="A38" s="153"/>
      <c r="B38" s="166"/>
      <c r="C38" s="166"/>
      <c r="D38" s="166"/>
      <c r="E38" s="166"/>
      <c r="F38" s="166"/>
      <c r="G38" s="166"/>
      <c r="H38" t="s">
        <v>82</v>
      </c>
    </row>
    <row r="39" spans="1:8" x14ac:dyDescent="0.2">
      <c r="A39" s="153"/>
      <c r="B39" s="166"/>
      <c r="C39" s="166"/>
      <c r="D39" s="166"/>
      <c r="E39" s="166"/>
      <c r="F39" s="166"/>
      <c r="G39" s="166"/>
      <c r="H39" t="s">
        <v>82</v>
      </c>
    </row>
    <row r="40" spans="1:8" x14ac:dyDescent="0.2">
      <c r="A40" s="153"/>
      <c r="B40" s="166"/>
      <c r="C40" s="166"/>
      <c r="D40" s="166"/>
      <c r="E40" s="166"/>
      <c r="F40" s="166"/>
      <c r="G40" s="166"/>
      <c r="H40" t="s">
        <v>82</v>
      </c>
    </row>
    <row r="41" spans="1:8" x14ac:dyDescent="0.2">
      <c r="A41" s="153"/>
      <c r="B41" s="166"/>
      <c r="C41" s="166"/>
      <c r="D41" s="166"/>
      <c r="E41" s="166"/>
      <c r="F41" s="166"/>
      <c r="G41" s="166"/>
      <c r="H41" t="s">
        <v>82</v>
      </c>
    </row>
    <row r="42" spans="1:8" x14ac:dyDescent="0.2">
      <c r="A42" s="153"/>
      <c r="B42" s="166"/>
      <c r="C42" s="166"/>
      <c r="D42" s="166"/>
      <c r="E42" s="166"/>
      <c r="F42" s="166"/>
      <c r="G42" s="166"/>
      <c r="H42" t="s">
        <v>82</v>
      </c>
    </row>
    <row r="43" spans="1:8" x14ac:dyDescent="0.2">
      <c r="A43" s="153"/>
      <c r="B43" s="166"/>
      <c r="C43" s="166"/>
      <c r="D43" s="166"/>
      <c r="E43" s="166"/>
      <c r="F43" s="166"/>
      <c r="G43" s="166"/>
      <c r="H43" t="s">
        <v>82</v>
      </c>
    </row>
    <row r="44" spans="1:8" x14ac:dyDescent="0.2">
      <c r="A44" s="153"/>
      <c r="B44" s="166"/>
      <c r="C44" s="166"/>
      <c r="D44" s="166"/>
      <c r="E44" s="166"/>
      <c r="F44" s="166"/>
      <c r="G44" s="166"/>
      <c r="H44" t="s">
        <v>82</v>
      </c>
    </row>
    <row r="45" spans="1:8" x14ac:dyDescent="0.2">
      <c r="B45" s="167"/>
      <c r="C45" s="167"/>
      <c r="D45" s="167"/>
      <c r="E45" s="167"/>
      <c r="F45" s="167"/>
      <c r="G45" s="167"/>
    </row>
    <row r="46" spans="1:8" x14ac:dyDescent="0.2">
      <c r="B46" s="167"/>
      <c r="C46" s="167"/>
      <c r="D46" s="167"/>
      <c r="E46" s="167"/>
      <c r="F46" s="167"/>
      <c r="G46" s="167"/>
    </row>
    <row r="47" spans="1:8" x14ac:dyDescent="0.2">
      <c r="B47" s="167"/>
      <c r="C47" s="167"/>
      <c r="D47" s="167"/>
      <c r="E47" s="167"/>
      <c r="F47" s="167"/>
      <c r="G47" s="167"/>
    </row>
    <row r="48" spans="1:8" x14ac:dyDescent="0.2">
      <c r="B48" s="167"/>
      <c r="C48" s="167"/>
      <c r="D48" s="167"/>
      <c r="E48" s="167"/>
      <c r="F48" s="167"/>
      <c r="G48" s="167"/>
    </row>
    <row r="49" spans="2:7" x14ac:dyDescent="0.2">
      <c r="B49" s="167"/>
      <c r="C49" s="167"/>
      <c r="D49" s="167"/>
      <c r="E49" s="167"/>
      <c r="F49" s="167"/>
      <c r="G49" s="167"/>
    </row>
    <row r="50" spans="2:7" x14ac:dyDescent="0.2">
      <c r="B50" s="167"/>
      <c r="C50" s="167"/>
      <c r="D50" s="167"/>
      <c r="E50" s="167"/>
      <c r="F50" s="167"/>
      <c r="G50" s="167"/>
    </row>
    <row r="51" spans="2:7" x14ac:dyDescent="0.2">
      <c r="B51" s="167"/>
      <c r="C51" s="167"/>
      <c r="D51" s="167"/>
      <c r="E51" s="167"/>
      <c r="F51" s="167"/>
      <c r="G51" s="167"/>
    </row>
    <row r="52" spans="2:7" x14ac:dyDescent="0.2">
      <c r="B52" s="167"/>
      <c r="C52" s="167"/>
      <c r="D52" s="167"/>
      <c r="E52" s="167"/>
      <c r="F52" s="167"/>
      <c r="G52" s="167"/>
    </row>
    <row r="53" spans="2:7" x14ac:dyDescent="0.2">
      <c r="B53" s="167"/>
      <c r="C53" s="167"/>
      <c r="D53" s="167"/>
      <c r="E53" s="167"/>
      <c r="F53" s="167"/>
      <c r="G53" s="167"/>
    </row>
    <row r="54" spans="2:7" x14ac:dyDescent="0.2">
      <c r="B54" s="167"/>
      <c r="C54" s="167"/>
      <c r="D54" s="167"/>
      <c r="E54" s="167"/>
      <c r="F54" s="167"/>
      <c r="G54" s="167"/>
    </row>
  </sheetData>
  <mergeCells count="15">
    <mergeCell ref="B45:G45"/>
    <mergeCell ref="B46:G46"/>
    <mergeCell ref="B53:G53"/>
    <mergeCell ref="B54:G54"/>
    <mergeCell ref="B47:G47"/>
    <mergeCell ref="B48:G48"/>
    <mergeCell ref="B49:G49"/>
    <mergeCell ref="B50:G50"/>
    <mergeCell ref="B51:G51"/>
    <mergeCell ref="B52:G52"/>
    <mergeCell ref="C6:E6"/>
    <mergeCell ref="C7:D7"/>
    <mergeCell ref="C8:D8"/>
    <mergeCell ref="E11:G11"/>
    <mergeCell ref="B36:G44"/>
  </mergeCells>
  <pageMargins left="0.70866141732283472" right="0.70866141732283472" top="0.78740157480314965" bottom="0.78740157480314965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topLeftCell="A10" zoomScaleNormal="100" zoomScaleSheetLayoutView="100" workbookViewId="0">
      <selection activeCell="I51" sqref="I51"/>
    </sheetView>
  </sheetViews>
  <sheetFormatPr defaultColWidth="45.42578125" defaultRowHeight="12.75" x14ac:dyDescent="0.2"/>
  <cols>
    <col min="1" max="1" width="4.5703125" style="53" customWidth="1"/>
    <col min="2" max="2" width="17.140625" style="8" customWidth="1"/>
    <col min="3" max="3" width="67.85546875" style="8" customWidth="1"/>
    <col min="4" max="4" width="15" style="53" customWidth="1"/>
    <col min="5" max="5" width="5.5703125" style="53" customWidth="1"/>
    <col min="6" max="6" width="6.85546875" style="53" customWidth="1"/>
    <col min="7" max="7" width="10.42578125" style="54" customWidth="1"/>
    <col min="8" max="8" width="18.7109375" style="54" customWidth="1"/>
    <col min="9" max="9" width="13.85546875" style="8" customWidth="1"/>
    <col min="10" max="10" width="5.42578125" style="53" customWidth="1"/>
    <col min="11" max="11" width="6" style="53" bestFit="1" customWidth="1"/>
    <col min="12" max="14" width="5.42578125" style="53" customWidth="1"/>
    <col min="15" max="15" width="7.42578125" style="8" customWidth="1"/>
    <col min="16" max="16" width="5.5703125" style="8" customWidth="1"/>
    <col min="17" max="16384" width="45.42578125" style="8"/>
  </cols>
  <sheetData>
    <row r="1" spans="1:14" s="19" customFormat="1" ht="15.75" x14ac:dyDescent="0.2">
      <c r="A1" s="168" t="s">
        <v>21</v>
      </c>
      <c r="B1" s="168"/>
      <c r="C1" s="168"/>
      <c r="D1" s="168"/>
      <c r="E1" s="168"/>
      <c r="F1" s="168"/>
      <c r="G1" s="168"/>
      <c r="H1" s="168"/>
      <c r="J1" s="20"/>
      <c r="K1" s="20"/>
      <c r="L1" s="20"/>
      <c r="M1" s="20"/>
      <c r="N1" s="20"/>
    </row>
    <row r="2" spans="1:14" s="19" customFormat="1" ht="13.5" thickBot="1" x14ac:dyDescent="0.25">
      <c r="A2" s="20"/>
      <c r="C2" s="21"/>
      <c r="D2" s="22"/>
      <c r="E2" s="22"/>
      <c r="F2" s="22"/>
      <c r="G2" s="23"/>
      <c r="H2" s="23"/>
      <c r="J2" s="20"/>
      <c r="K2" s="20"/>
      <c r="L2" s="20"/>
      <c r="M2" s="20"/>
      <c r="N2" s="20"/>
    </row>
    <row r="3" spans="1:14" s="19" customFormat="1" ht="26.25" thickTop="1" x14ac:dyDescent="0.2">
      <c r="A3" s="169" t="s">
        <v>20</v>
      </c>
      <c r="B3" s="170"/>
      <c r="C3" s="157" t="s">
        <v>107</v>
      </c>
      <c r="D3" s="77"/>
      <c r="E3" s="24"/>
      <c r="F3" s="84"/>
      <c r="G3" s="25"/>
      <c r="H3" s="26" t="s">
        <v>106</v>
      </c>
      <c r="J3" s="20"/>
      <c r="K3" s="20"/>
      <c r="L3" s="20"/>
      <c r="M3" s="20"/>
      <c r="N3" s="20"/>
    </row>
    <row r="4" spans="1:14" s="19" customFormat="1" ht="18" customHeight="1" thickBot="1" x14ac:dyDescent="0.25">
      <c r="A4" s="171" t="s">
        <v>104</v>
      </c>
      <c r="B4" s="172"/>
      <c r="C4" s="27" t="s">
        <v>105</v>
      </c>
      <c r="D4" s="78"/>
      <c r="E4" s="28"/>
      <c r="F4" s="173" t="s">
        <v>32</v>
      </c>
      <c r="G4" s="173"/>
      <c r="H4" s="174"/>
      <c r="J4" s="20"/>
      <c r="K4" s="20"/>
      <c r="L4" s="20"/>
      <c r="M4" s="20"/>
      <c r="N4" s="20"/>
    </row>
    <row r="5" spans="1:14" s="19" customFormat="1" ht="13.5" thickTop="1" x14ac:dyDescent="0.2">
      <c r="A5" s="29"/>
      <c r="B5" s="29"/>
      <c r="C5" s="30"/>
      <c r="D5" s="79"/>
      <c r="E5" s="31"/>
      <c r="F5" s="32"/>
      <c r="G5" s="32"/>
      <c r="H5" s="32"/>
      <c r="J5" s="20"/>
      <c r="K5" s="20"/>
      <c r="L5" s="20"/>
      <c r="M5" s="20"/>
      <c r="N5" s="20"/>
    </row>
    <row r="6" spans="1:14" s="19" customFormat="1" ht="13.5" thickBot="1" x14ac:dyDescent="0.25">
      <c r="A6" s="29"/>
      <c r="B6" s="29"/>
      <c r="C6" s="30"/>
      <c r="D6" s="79"/>
      <c r="E6" s="31"/>
      <c r="F6" s="32"/>
      <c r="G6" s="33"/>
      <c r="H6" s="33"/>
      <c r="J6" s="20"/>
      <c r="K6" s="20"/>
      <c r="L6" s="20"/>
      <c r="M6" s="20"/>
      <c r="N6" s="20"/>
    </row>
    <row r="7" spans="1:14" s="39" customFormat="1" ht="13.5" thickBot="1" x14ac:dyDescent="0.25">
      <c r="A7" s="34" t="s">
        <v>4</v>
      </c>
      <c r="B7" s="35" t="s">
        <v>19</v>
      </c>
      <c r="C7" s="36" t="s">
        <v>5</v>
      </c>
      <c r="D7" s="36" t="s">
        <v>27</v>
      </c>
      <c r="E7" s="36" t="s">
        <v>6</v>
      </c>
      <c r="F7" s="85" t="s">
        <v>83</v>
      </c>
      <c r="G7" s="37" t="s">
        <v>7</v>
      </c>
      <c r="H7" s="38" t="s">
        <v>8</v>
      </c>
      <c r="J7" s="74"/>
      <c r="K7" s="74"/>
      <c r="L7" s="74"/>
      <c r="M7" s="74"/>
      <c r="N7" s="74"/>
    </row>
    <row r="8" spans="1:14" ht="14.25" x14ac:dyDescent="0.2">
      <c r="A8" s="40" t="s">
        <v>13</v>
      </c>
      <c r="B8" s="41"/>
      <c r="C8" s="45" t="s">
        <v>18</v>
      </c>
      <c r="D8" s="80"/>
      <c r="E8" s="7"/>
      <c r="F8" s="7"/>
      <c r="G8" s="42"/>
      <c r="H8" s="43"/>
    </row>
    <row r="9" spans="1:14" x14ac:dyDescent="0.2">
      <c r="A9" s="16">
        <v>1</v>
      </c>
      <c r="B9" s="2" t="s">
        <v>92</v>
      </c>
      <c r="C9" s="46" t="s">
        <v>93</v>
      </c>
      <c r="D9" s="4" t="s">
        <v>28</v>
      </c>
      <c r="E9" s="3" t="s">
        <v>1</v>
      </c>
      <c r="F9" s="3">
        <v>1</v>
      </c>
      <c r="G9" s="5"/>
      <c r="H9" s="17">
        <f t="shared" ref="H9:H13" si="0">G9*F9</f>
        <v>0</v>
      </c>
    </row>
    <row r="10" spans="1:14" x14ac:dyDescent="0.2">
      <c r="A10" s="16">
        <f>A9+1</f>
        <v>2</v>
      </c>
      <c r="B10" s="2" t="s">
        <v>95</v>
      </c>
      <c r="C10" s="46" t="s">
        <v>94</v>
      </c>
      <c r="D10" s="4" t="s">
        <v>28</v>
      </c>
      <c r="E10" s="3" t="s">
        <v>1</v>
      </c>
      <c r="F10" s="3">
        <v>1</v>
      </c>
      <c r="G10" s="5"/>
      <c r="H10" s="17">
        <f t="shared" si="0"/>
        <v>0</v>
      </c>
      <c r="J10" s="75"/>
    </row>
    <row r="11" spans="1:14" x14ac:dyDescent="0.2">
      <c r="A11" s="16">
        <f t="shared" ref="A11:A14" si="1">A10+1</f>
        <v>3</v>
      </c>
      <c r="B11" s="2" t="s">
        <v>22</v>
      </c>
      <c r="C11" s="46" t="s">
        <v>23</v>
      </c>
      <c r="D11" s="3" t="s">
        <v>28</v>
      </c>
      <c r="E11" s="3" t="s">
        <v>1</v>
      </c>
      <c r="F11" s="3">
        <v>1</v>
      </c>
      <c r="G11" s="5"/>
      <c r="H11" s="17">
        <f t="shared" si="0"/>
        <v>0</v>
      </c>
    </row>
    <row r="12" spans="1:14" x14ac:dyDescent="0.2">
      <c r="A12" s="16">
        <f t="shared" si="1"/>
        <v>4</v>
      </c>
      <c r="B12" s="2" t="s">
        <v>99</v>
      </c>
      <c r="C12" s="1" t="s">
        <v>100</v>
      </c>
      <c r="D12" s="3" t="s">
        <v>101</v>
      </c>
      <c r="E12" s="3" t="s">
        <v>1</v>
      </c>
      <c r="F12" s="3">
        <v>1</v>
      </c>
      <c r="G12" s="5"/>
      <c r="H12" s="17">
        <f t="shared" si="0"/>
        <v>0</v>
      </c>
    </row>
    <row r="13" spans="1:14" ht="14.25" customHeight="1" x14ac:dyDescent="0.2">
      <c r="A13" s="16">
        <f t="shared" si="1"/>
        <v>5</v>
      </c>
      <c r="B13" s="2" t="s">
        <v>31</v>
      </c>
      <c r="C13" s="46" t="s">
        <v>84</v>
      </c>
      <c r="D13" s="3" t="s">
        <v>96</v>
      </c>
      <c r="E13" s="3" t="s">
        <v>1</v>
      </c>
      <c r="F13" s="3">
        <v>1</v>
      </c>
      <c r="G13" s="5"/>
      <c r="H13" s="17">
        <f t="shared" si="0"/>
        <v>0</v>
      </c>
    </row>
    <row r="14" spans="1:14" x14ac:dyDescent="0.2">
      <c r="A14" s="16">
        <f t="shared" si="1"/>
        <v>6</v>
      </c>
      <c r="B14" s="2" t="s">
        <v>30</v>
      </c>
      <c r="C14" s="46" t="s">
        <v>25</v>
      </c>
      <c r="D14" s="3" t="s">
        <v>29</v>
      </c>
      <c r="E14" s="3" t="s">
        <v>1</v>
      </c>
      <c r="F14" s="3">
        <v>1</v>
      </c>
      <c r="G14" s="5"/>
      <c r="H14" s="17">
        <f t="shared" ref="H14" si="2">G14*F14</f>
        <v>0</v>
      </c>
    </row>
    <row r="15" spans="1:14" ht="15" thickBot="1" x14ac:dyDescent="0.25">
      <c r="A15" s="10"/>
      <c r="B15" s="44"/>
      <c r="C15" s="12" t="str">
        <f>C8</f>
        <v>Polní instrumentace</v>
      </c>
      <c r="D15" s="11"/>
      <c r="E15" s="11"/>
      <c r="F15" s="11"/>
      <c r="G15" s="13"/>
      <c r="H15" s="14">
        <f>SUM(H9:H14)</f>
        <v>0</v>
      </c>
    </row>
    <row r="16" spans="1:14" ht="14.25" x14ac:dyDescent="0.2">
      <c r="A16" s="40" t="s">
        <v>13</v>
      </c>
      <c r="B16" s="41"/>
      <c r="C16" s="45" t="s">
        <v>9</v>
      </c>
      <c r="D16" s="80"/>
      <c r="E16" s="7"/>
      <c r="F16" s="7"/>
      <c r="G16" s="42"/>
      <c r="H16" s="43"/>
    </row>
    <row r="17" spans="1:10" ht="24" x14ac:dyDescent="0.2">
      <c r="A17" s="6">
        <v>7</v>
      </c>
      <c r="B17" s="2" t="s">
        <v>102</v>
      </c>
      <c r="C17" s="18" t="s">
        <v>103</v>
      </c>
      <c r="D17" s="2"/>
      <c r="E17" s="2" t="s">
        <v>1</v>
      </c>
      <c r="F17" s="2">
        <v>1</v>
      </c>
      <c r="G17" s="48"/>
      <c r="H17" s="17">
        <f>G17*F17</f>
        <v>0</v>
      </c>
    </row>
    <row r="18" spans="1:10" ht="15" thickBot="1" x14ac:dyDescent="0.25">
      <c r="A18" s="50"/>
      <c r="B18" s="11"/>
      <c r="C18" s="12" t="str">
        <f>C16</f>
        <v>Rozváděče</v>
      </c>
      <c r="D18" s="11"/>
      <c r="E18" s="11"/>
      <c r="F18" s="11"/>
      <c r="G18" s="13"/>
      <c r="H18" s="14">
        <f>SUM(H17:H17)</f>
        <v>0</v>
      </c>
    </row>
    <row r="19" spans="1:10" ht="14.25" x14ac:dyDescent="0.2">
      <c r="A19" s="40" t="s">
        <v>13</v>
      </c>
      <c r="B19" s="41"/>
      <c r="C19" s="45" t="s">
        <v>10</v>
      </c>
      <c r="D19" s="80"/>
      <c r="E19" s="7"/>
      <c r="F19" s="7"/>
      <c r="G19" s="42"/>
      <c r="H19" s="43"/>
    </row>
    <row r="20" spans="1:10" x14ac:dyDescent="0.2">
      <c r="A20" s="16">
        <v>8</v>
      </c>
      <c r="B20" s="3"/>
      <c r="C20" s="155" t="s">
        <v>85</v>
      </c>
      <c r="D20" s="155"/>
      <c r="E20" s="3" t="s">
        <v>0</v>
      </c>
      <c r="F20" s="154">
        <v>10</v>
      </c>
      <c r="G20" s="155"/>
      <c r="H20" s="156">
        <f t="shared" ref="H20:H24" si="3">G20*F20</f>
        <v>0</v>
      </c>
    </row>
    <row r="21" spans="1:10" x14ac:dyDescent="0.2">
      <c r="A21" s="16">
        <f>A20+1</f>
        <v>9</v>
      </c>
      <c r="B21" s="3"/>
      <c r="C21" s="155" t="s">
        <v>86</v>
      </c>
      <c r="D21" s="155"/>
      <c r="E21" s="3" t="s">
        <v>0</v>
      </c>
      <c r="F21" s="154">
        <v>5</v>
      </c>
      <c r="G21" s="155"/>
      <c r="H21" s="156">
        <f t="shared" si="3"/>
        <v>0</v>
      </c>
      <c r="J21" s="75"/>
    </row>
    <row r="22" spans="1:10" x14ac:dyDescent="0.2">
      <c r="A22" s="16">
        <f t="shared" ref="A22:A26" si="4">A21+1</f>
        <v>10</v>
      </c>
      <c r="B22" s="3"/>
      <c r="C22" s="155" t="s">
        <v>87</v>
      </c>
      <c r="D22" s="155"/>
      <c r="E22" s="3" t="s">
        <v>0</v>
      </c>
      <c r="F22" s="154">
        <v>10</v>
      </c>
      <c r="G22" s="155"/>
      <c r="H22" s="156">
        <f t="shared" si="3"/>
        <v>0</v>
      </c>
    </row>
    <row r="23" spans="1:10" ht="15.75" x14ac:dyDescent="0.2">
      <c r="A23" s="16">
        <f t="shared" si="4"/>
        <v>11</v>
      </c>
      <c r="B23" s="3"/>
      <c r="C23" s="155" t="s">
        <v>88</v>
      </c>
      <c r="D23" s="155"/>
      <c r="E23" s="3" t="s">
        <v>0</v>
      </c>
      <c r="F23" s="154">
        <v>10</v>
      </c>
      <c r="G23" s="155"/>
      <c r="H23" s="156">
        <f>G23*F23</f>
        <v>0</v>
      </c>
      <c r="I23" s="15"/>
      <c r="J23" s="76"/>
    </row>
    <row r="24" spans="1:10" x14ac:dyDescent="0.2">
      <c r="A24" s="16">
        <f t="shared" si="4"/>
        <v>12</v>
      </c>
      <c r="B24" s="3"/>
      <c r="C24" s="155" t="s">
        <v>89</v>
      </c>
      <c r="D24" s="155"/>
      <c r="E24" s="3" t="s">
        <v>0</v>
      </c>
      <c r="F24" s="154">
        <v>30</v>
      </c>
      <c r="G24" s="155"/>
      <c r="H24" s="156">
        <f t="shared" si="3"/>
        <v>0</v>
      </c>
    </row>
    <row r="25" spans="1:10" x14ac:dyDescent="0.2">
      <c r="A25" s="16">
        <f t="shared" si="4"/>
        <v>13</v>
      </c>
      <c r="B25" s="3"/>
      <c r="C25" s="155" t="s">
        <v>90</v>
      </c>
      <c r="D25" s="155"/>
      <c r="E25" s="3" t="s">
        <v>0</v>
      </c>
      <c r="F25" s="154">
        <v>10</v>
      </c>
      <c r="G25" s="155"/>
      <c r="H25" s="156">
        <f>G25*F25</f>
        <v>0</v>
      </c>
    </row>
    <row r="26" spans="1:10" x14ac:dyDescent="0.2">
      <c r="A26" s="16">
        <f t="shared" si="4"/>
        <v>14</v>
      </c>
      <c r="B26" s="2"/>
      <c r="C26" s="9" t="s">
        <v>98</v>
      </c>
      <c r="D26" s="2"/>
      <c r="E26" s="2" t="s">
        <v>14</v>
      </c>
      <c r="F26" s="2">
        <v>1</v>
      </c>
      <c r="G26" s="48"/>
      <c r="H26" s="17">
        <f t="shared" ref="H26" si="5">G26*F26</f>
        <v>0</v>
      </c>
    </row>
    <row r="27" spans="1:10" ht="15" thickBot="1" x14ac:dyDescent="0.25">
      <c r="A27" s="10"/>
      <c r="B27" s="44"/>
      <c r="C27" s="12" t="str">
        <f>C19</f>
        <v>Montážní materiál</v>
      </c>
      <c r="D27" s="11"/>
      <c r="E27" s="11"/>
      <c r="F27" s="11"/>
      <c r="G27" s="13"/>
      <c r="H27" s="14">
        <f>SUM(H20:H26)</f>
        <v>0</v>
      </c>
    </row>
    <row r="28" spans="1:10" ht="14.25" x14ac:dyDescent="0.2">
      <c r="A28" s="40" t="s">
        <v>13</v>
      </c>
      <c r="B28" s="41"/>
      <c r="C28" s="45" t="s">
        <v>11</v>
      </c>
      <c r="D28" s="80"/>
      <c r="E28" s="7"/>
      <c r="F28" s="7"/>
      <c r="G28" s="42"/>
      <c r="H28" s="43"/>
    </row>
    <row r="29" spans="1:10" x14ac:dyDescent="0.2">
      <c r="A29" s="6">
        <v>15</v>
      </c>
      <c r="B29" s="2"/>
      <c r="C29" s="9" t="str">
        <f t="shared" ref="C29:C35" si="6">C20</f>
        <v>Trubka instalační PVC D21mm, pevná</v>
      </c>
      <c r="D29" s="9"/>
      <c r="E29" s="47" t="str">
        <f t="shared" ref="E29:F35" si="7">E20</f>
        <v>m</v>
      </c>
      <c r="F29" s="47">
        <f t="shared" si="7"/>
        <v>10</v>
      </c>
      <c r="G29" s="48"/>
      <c r="H29" s="49">
        <f t="shared" ref="H29:H35" si="8">G29*F29</f>
        <v>0</v>
      </c>
    </row>
    <row r="30" spans="1:10" x14ac:dyDescent="0.2">
      <c r="A30" s="16">
        <f t="shared" ref="A30:A36" si="9">A29+1</f>
        <v>16</v>
      </c>
      <c r="B30" s="2"/>
      <c r="C30" s="9" t="str">
        <f t="shared" si="6"/>
        <v>Trubka instalační PVC D16mm, ohebná</v>
      </c>
      <c r="D30" s="9"/>
      <c r="E30" s="47" t="str">
        <f t="shared" si="7"/>
        <v>m</v>
      </c>
      <c r="F30" s="47">
        <f t="shared" si="7"/>
        <v>5</v>
      </c>
      <c r="G30" s="48"/>
      <c r="H30" s="49">
        <f t="shared" si="8"/>
        <v>0</v>
      </c>
    </row>
    <row r="31" spans="1:10" x14ac:dyDescent="0.2">
      <c r="A31" s="16">
        <f t="shared" si="9"/>
        <v>17</v>
      </c>
      <c r="B31" s="2"/>
      <c r="C31" s="9" t="str">
        <f t="shared" si="6"/>
        <v>Kabel CYKY 3x1,5</v>
      </c>
      <c r="D31" s="9"/>
      <c r="E31" s="47" t="str">
        <f t="shared" si="7"/>
        <v>m</v>
      </c>
      <c r="F31" s="47">
        <f t="shared" si="7"/>
        <v>10</v>
      </c>
      <c r="G31" s="48"/>
      <c r="H31" s="49">
        <f t="shared" si="8"/>
        <v>0</v>
      </c>
    </row>
    <row r="32" spans="1:10" x14ac:dyDescent="0.2">
      <c r="A32" s="16">
        <f t="shared" si="9"/>
        <v>18</v>
      </c>
      <c r="B32" s="2"/>
      <c r="C32" s="9" t="str">
        <f t="shared" si="6"/>
        <v>Kabel CYKY 5x1,5</v>
      </c>
      <c r="D32" s="9"/>
      <c r="E32" s="47" t="str">
        <f t="shared" si="7"/>
        <v>m</v>
      </c>
      <c r="F32" s="47">
        <f t="shared" si="7"/>
        <v>10</v>
      </c>
      <c r="G32" s="48"/>
      <c r="H32" s="49">
        <f t="shared" si="8"/>
        <v>0</v>
      </c>
    </row>
    <row r="33" spans="1:8" x14ac:dyDescent="0.2">
      <c r="A33" s="16">
        <f t="shared" si="9"/>
        <v>19</v>
      </c>
      <c r="B33" s="2"/>
      <c r="C33" s="9" t="str">
        <f t="shared" si="6"/>
        <v>Kabel stíněný JYTY 2x1</v>
      </c>
      <c r="D33" s="9"/>
      <c r="E33" s="47" t="str">
        <f t="shared" si="7"/>
        <v>m</v>
      </c>
      <c r="F33" s="47">
        <f t="shared" si="7"/>
        <v>30</v>
      </c>
      <c r="G33" s="48"/>
      <c r="H33" s="49">
        <f t="shared" si="8"/>
        <v>0</v>
      </c>
    </row>
    <row r="34" spans="1:8" x14ac:dyDescent="0.2">
      <c r="A34" s="16">
        <f t="shared" si="9"/>
        <v>20</v>
      </c>
      <c r="B34" s="2"/>
      <c r="C34" s="9" t="str">
        <f t="shared" si="6"/>
        <v>Kabel stíněný JYTY 4x1</v>
      </c>
      <c r="D34" s="9"/>
      <c r="E34" s="47" t="str">
        <f t="shared" si="7"/>
        <v>m</v>
      </c>
      <c r="F34" s="47">
        <f t="shared" si="7"/>
        <v>10</v>
      </c>
      <c r="G34" s="48"/>
      <c r="H34" s="49">
        <f t="shared" si="8"/>
        <v>0</v>
      </c>
    </row>
    <row r="35" spans="1:8" x14ac:dyDescent="0.2">
      <c r="A35" s="16">
        <f t="shared" si="9"/>
        <v>21</v>
      </c>
      <c r="B35" s="2"/>
      <c r="C35" s="9" t="str">
        <f t="shared" si="6"/>
        <v>Podružný pomocný materiál (železné konstrukce, držáky, hmoždinky, vruty…)</v>
      </c>
      <c r="D35" s="9"/>
      <c r="E35" s="47" t="str">
        <f t="shared" si="7"/>
        <v>soub.</v>
      </c>
      <c r="F35" s="47">
        <f t="shared" si="7"/>
        <v>1</v>
      </c>
      <c r="G35" s="48"/>
      <c r="H35" s="49">
        <f t="shared" si="8"/>
        <v>0</v>
      </c>
    </row>
    <row r="36" spans="1:8" x14ac:dyDescent="0.2">
      <c r="A36" s="16">
        <f t="shared" si="9"/>
        <v>22</v>
      </c>
      <c r="B36" s="2"/>
      <c r="C36" s="9" t="s">
        <v>3</v>
      </c>
      <c r="D36" s="2"/>
      <c r="E36" s="2" t="s">
        <v>1</v>
      </c>
      <c r="F36" s="2">
        <v>6</v>
      </c>
      <c r="G36" s="48"/>
      <c r="H36" s="49">
        <f t="shared" ref="H36" si="10">G36*F36</f>
        <v>0</v>
      </c>
    </row>
    <row r="37" spans="1:8" ht="15" thickBot="1" x14ac:dyDescent="0.25">
      <c r="A37" s="10"/>
      <c r="B37" s="44"/>
      <c r="C37" s="12" t="str">
        <f>C28</f>
        <v>Elektromontážní práce</v>
      </c>
      <c r="D37" s="11"/>
      <c r="E37" s="11"/>
      <c r="F37" s="11"/>
      <c r="G37" s="13"/>
      <c r="H37" s="14">
        <f>SUM(H29:H36)</f>
        <v>0</v>
      </c>
    </row>
    <row r="38" spans="1:8" ht="14.25" x14ac:dyDescent="0.2">
      <c r="A38" s="40" t="s">
        <v>13</v>
      </c>
      <c r="B38" s="41"/>
      <c r="C38" s="45" t="s">
        <v>12</v>
      </c>
      <c r="D38" s="80"/>
      <c r="E38" s="7"/>
      <c r="F38" s="7"/>
      <c r="G38" s="42"/>
      <c r="H38" s="43"/>
    </row>
    <row r="39" spans="1:8" x14ac:dyDescent="0.2">
      <c r="A39" s="6">
        <v>23</v>
      </c>
      <c r="B39" s="2"/>
      <c r="C39" s="9" t="s">
        <v>97</v>
      </c>
      <c r="D39" s="2"/>
      <c r="E39" s="2" t="s">
        <v>111</v>
      </c>
      <c r="F39" s="2">
        <v>1</v>
      </c>
      <c r="G39" s="48"/>
      <c r="H39" s="49">
        <f t="shared" ref="H39:H45" si="11">G39*F39</f>
        <v>0</v>
      </c>
    </row>
    <row r="40" spans="1:8" x14ac:dyDescent="0.2">
      <c r="A40" s="16">
        <f t="shared" ref="A40:A45" si="12">A39+1</f>
        <v>24</v>
      </c>
      <c r="B40" s="2"/>
      <c r="C40" s="9" t="s">
        <v>110</v>
      </c>
      <c r="D40" s="2"/>
      <c r="E40" s="2" t="s">
        <v>111</v>
      </c>
      <c r="F40" s="2">
        <v>1</v>
      </c>
      <c r="G40" s="48"/>
      <c r="H40" s="49">
        <f t="shared" ref="H40" si="13">G40*F40</f>
        <v>0</v>
      </c>
    </row>
    <row r="41" spans="1:8" x14ac:dyDescent="0.2">
      <c r="A41" s="16">
        <f t="shared" si="12"/>
        <v>25</v>
      </c>
      <c r="B41" s="2"/>
      <c r="C41" s="9" t="s">
        <v>24</v>
      </c>
      <c r="D41" s="2"/>
      <c r="E41" s="2" t="s">
        <v>111</v>
      </c>
      <c r="F41" s="2">
        <v>1</v>
      </c>
      <c r="G41" s="48"/>
      <c r="H41" s="49">
        <f t="shared" si="11"/>
        <v>0</v>
      </c>
    </row>
    <row r="42" spans="1:8" x14ac:dyDescent="0.2">
      <c r="A42" s="16">
        <f t="shared" si="12"/>
        <v>26</v>
      </c>
      <c r="B42" s="2"/>
      <c r="C42" s="51" t="s">
        <v>17</v>
      </c>
      <c r="D42" s="52"/>
      <c r="E42" s="2" t="s">
        <v>111</v>
      </c>
      <c r="F42" s="2">
        <v>1</v>
      </c>
      <c r="G42" s="48"/>
      <c r="H42" s="49">
        <f t="shared" si="11"/>
        <v>0</v>
      </c>
    </row>
    <row r="43" spans="1:8" x14ac:dyDescent="0.2">
      <c r="A43" s="16">
        <f t="shared" si="12"/>
        <v>27</v>
      </c>
      <c r="B43" s="2"/>
      <c r="C43" s="9" t="s">
        <v>2</v>
      </c>
      <c r="D43" s="2"/>
      <c r="E43" s="2" t="s">
        <v>111</v>
      </c>
      <c r="F43" s="2">
        <v>1</v>
      </c>
      <c r="G43" s="48"/>
      <c r="H43" s="49">
        <f t="shared" si="11"/>
        <v>0</v>
      </c>
    </row>
    <row r="44" spans="1:8" x14ac:dyDescent="0.2">
      <c r="A44" s="16">
        <f t="shared" si="12"/>
        <v>28</v>
      </c>
      <c r="B44" s="2"/>
      <c r="C44" s="9" t="s">
        <v>109</v>
      </c>
      <c r="D44" s="2"/>
      <c r="E44" s="2" t="s">
        <v>111</v>
      </c>
      <c r="F44" s="2">
        <v>1</v>
      </c>
      <c r="G44" s="48"/>
      <c r="H44" s="49">
        <f t="shared" si="11"/>
        <v>0</v>
      </c>
    </row>
    <row r="45" spans="1:8" x14ac:dyDescent="0.2">
      <c r="A45" s="16">
        <f t="shared" si="12"/>
        <v>29</v>
      </c>
      <c r="B45" s="2"/>
      <c r="C45" s="9" t="s">
        <v>26</v>
      </c>
      <c r="D45" s="2"/>
      <c r="E45" s="2" t="s">
        <v>111</v>
      </c>
      <c r="F45" s="2">
        <v>1</v>
      </c>
      <c r="G45" s="48"/>
      <c r="H45" s="49">
        <f t="shared" si="11"/>
        <v>0</v>
      </c>
    </row>
    <row r="46" spans="1:8" ht="15" thickBot="1" x14ac:dyDescent="0.25">
      <c r="A46" s="10"/>
      <c r="B46" s="44"/>
      <c r="C46" s="12" t="str">
        <f>C38</f>
        <v>Služby</v>
      </c>
      <c r="D46" s="11"/>
      <c r="E46" s="11"/>
      <c r="F46" s="11"/>
      <c r="G46" s="13"/>
      <c r="H46" s="14">
        <f>SUM(H39:H45)</f>
        <v>0</v>
      </c>
    </row>
    <row r="47" spans="1:8" ht="13.5" thickBot="1" x14ac:dyDescent="0.25"/>
    <row r="48" spans="1:8" ht="19.5" thickBot="1" x14ac:dyDescent="0.25">
      <c r="A48" s="55"/>
      <c r="B48" s="56"/>
      <c r="C48" s="57" t="s">
        <v>15</v>
      </c>
      <c r="D48" s="81"/>
      <c r="E48" s="58"/>
      <c r="F48" s="58"/>
      <c r="G48" s="59"/>
      <c r="H48" s="60">
        <f>SUM(H8:H46)/2</f>
        <v>0</v>
      </c>
    </row>
    <row r="49" spans="1:8" ht="20.25" thickTop="1" thickBot="1" x14ac:dyDescent="0.25">
      <c r="A49" s="61"/>
      <c r="B49" s="62"/>
      <c r="C49" s="63" t="s">
        <v>91</v>
      </c>
      <c r="D49" s="82"/>
      <c r="E49" s="64"/>
      <c r="F49" s="64"/>
      <c r="G49" s="65"/>
      <c r="H49" s="66">
        <f>H48*0.21</f>
        <v>0</v>
      </c>
    </row>
    <row r="50" spans="1:8" ht="20.25" thickTop="1" thickBot="1" x14ac:dyDescent="0.25">
      <c r="A50" s="67"/>
      <c r="B50" s="68"/>
      <c r="C50" s="69" t="s">
        <v>16</v>
      </c>
      <c r="D50" s="83"/>
      <c r="E50" s="70"/>
      <c r="F50" s="70"/>
      <c r="G50" s="71"/>
      <c r="H50" s="72">
        <f>H48+H49</f>
        <v>0</v>
      </c>
    </row>
    <row r="52" spans="1:8" x14ac:dyDescent="0.2">
      <c r="H52" s="73"/>
    </row>
  </sheetData>
  <mergeCells count="4">
    <mergeCell ref="A1:H1"/>
    <mergeCell ref="A3:B3"/>
    <mergeCell ref="A4:B4"/>
    <mergeCell ref="F4:H4"/>
  </mergeCells>
  <phoneticPr fontId="0" type="noConversion"/>
  <pageMargins left="0.94488188976377963" right="0.31496062992125984" top="0.74803149606299213" bottom="0.86614173228346458" header="0.55118110236220474" footer="0.55118110236220474"/>
  <pageSetup paperSize="9" scale="61" fitToHeight="2" orientation="portrait" horizontalDpi="300" verticalDpi="300" r:id="rId1"/>
  <headerFooter alignWithMargins="0">
    <oddFooter>&amp;RStránka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Titul</vt:lpstr>
      <vt:lpstr>Rozpočet</vt:lpstr>
      <vt:lpstr>Rozpočet!Názvy_tisku</vt:lpstr>
      <vt:lpstr>Rozpočet!Oblast_tisku</vt:lpstr>
      <vt:lpstr>Titul!Oblast_tisku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RomanV</dc:creator>
  <cp:lastModifiedBy>Martin Borák</cp:lastModifiedBy>
  <cp:lastPrinted>2014-02-13T10:35:59Z</cp:lastPrinted>
  <dcterms:created xsi:type="dcterms:W3CDTF">2002-12-03T20:14:03Z</dcterms:created>
  <dcterms:modified xsi:type="dcterms:W3CDTF">2016-02-09T09:10:02Z</dcterms:modified>
</cp:coreProperties>
</file>